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6" i="1" l="1"/>
  <c r="F16" i="1"/>
  <c r="D20" i="1" l="1"/>
  <c r="C20" i="1"/>
  <c r="F20" i="1" s="1"/>
  <c r="F11" i="1" l="1"/>
  <c r="F12" i="1"/>
  <c r="F13" i="1"/>
  <c r="F14" i="1"/>
  <c r="F15" i="1"/>
  <c r="F17" i="1"/>
  <c r="F18" i="1"/>
  <c r="F19" i="1"/>
  <c r="F10" i="1"/>
  <c r="E11" i="1"/>
  <c r="E12" i="1"/>
  <c r="E13" i="1"/>
  <c r="E14" i="1"/>
  <c r="E15" i="1"/>
  <c r="E17" i="1"/>
  <c r="E18" i="1"/>
  <c r="E19" i="1"/>
  <c r="E10" i="1"/>
  <c r="E20" i="1" s="1"/>
</calcChain>
</file>

<file path=xl/sharedStrings.xml><?xml version="1.0" encoding="utf-8"?>
<sst xmlns="http://schemas.openxmlformats.org/spreadsheetml/2006/main" count="28" uniqueCount="27">
  <si>
    <t>Загальний фонд</t>
  </si>
  <si>
    <t>Код</t>
  </si>
  <si>
    <t>Показник</t>
  </si>
  <si>
    <t>План на рік з урахуванням змін</t>
  </si>
  <si>
    <t>Касові видатки за вказаний період</t>
  </si>
  <si>
    <t>Залишки асигнувань до кінця року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</si>
  <si>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</si>
  <si>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</si>
  <si>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3160</t>
  </si>
  <si>
    <t>Оздоровлення та відпочинок дітей (крім оздоровлення громадян, які постраждали внаслідок Чорнобильської катастрофи)</t>
  </si>
  <si>
    <t>8370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</si>
  <si>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</si>
  <si>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t>8600</t>
  </si>
  <si>
    <t>Інші видатки</t>
  </si>
  <si>
    <t>8800</t>
  </si>
  <si>
    <t>Інші субвенції</t>
  </si>
  <si>
    <t>Всього по бюджету</t>
  </si>
  <si>
    <t xml:space="preserve">Аналіз фінансування установ за 2017 рік </t>
  </si>
  <si>
    <t>% виконання на вказаний період (гр4/гр3*100)</t>
  </si>
  <si>
    <t>Секретар ради                                                                                              А.М. Лепетченко</t>
  </si>
  <si>
    <t>Бібліотеки</t>
  </si>
  <si>
    <t>Палаци і будинки культури,  клуби та інші заклади клубного типу</t>
  </si>
  <si>
    <t>с.Копані</t>
  </si>
  <si>
    <t>Благоустрій населених пунктів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</si>
  <si>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</si>
  <si>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Додаток 3</t>
  </si>
  <si>
    <t>до рішення сесі Оріхівської міської ради від 22.02.2018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</si>
</sst>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quotePrefix="1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/>
    <xf numFmtId="0" fontId="1" fillId="0" borderId="1" xfId="0" quotePrefix="1" applyFont="1" applyFill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G3" sqref="G3"/>
    </sheetView>
  </sheetViews>
  <sheetFormatPr defaultRowHeight="12.75" x14ac:dyDescent="0.2"/>
  <cols>
    <col min="1" max="1" width="9.28515625" bestFit="1" customWidth="1"/>
    <col min="2" max="2" width="113.42578125" customWidth="1"/>
    <col min="3" max="3" width="14.28515625" customWidth="1"/>
    <col min="4" max="4" width="12.85546875" customWidth="1"/>
    <col min="5" max="5" width="10.28515625" customWidth="1"/>
    <col min="6" max="6" width="7.28515625" customWidth="1"/>
  </cols>
  <sheetData>
    <row r="1" spans="1:6" ht="33.75" customHeight="1" x14ac:dyDescent="0.25">
      <c r="A1" s="8"/>
      <c r="B1" s="8"/>
      <c r="C1" s="10" t="s">
        <v>25</v>
      </c>
      <c r="D1" s="10"/>
      <c r="E1" s="10"/>
      <c r="F1" s="10"/>
    </row>
    <row r="2" spans="1:6" ht="9" customHeight="1" x14ac:dyDescent="0.25">
      <c r="A2" s="8"/>
      <c r="B2" s="8"/>
      <c r="C2" s="14" t="s">
        <v>26</v>
      </c>
      <c r="D2" s="14"/>
      <c r="E2" s="14"/>
      <c r="F2" s="14"/>
    </row>
    <row r="3" spans="1:6" ht="33.75" customHeight="1" x14ac:dyDescent="0.25">
      <c r="A3" s="8"/>
      <c r="B3" s="8"/>
      <c r="C3" s="14"/>
      <c r="D3" s="14"/>
      <c r="E3" s="14"/>
      <c r="F3" s="14"/>
    </row>
    <row r="4" spans="1:6" ht="15.75" x14ac:dyDescent="0.25">
      <c r="A4" s="11" t="s">
        <v>17</v>
      </c>
      <c r="B4" s="11"/>
      <c r="C4" s="11"/>
      <c r="D4" s="11"/>
      <c r="E4" s="11"/>
      <c r="F4" s="8"/>
    </row>
    <row r="5" spans="1:6" ht="15.75" x14ac:dyDescent="0.25">
      <c r="A5" s="11" t="s">
        <v>0</v>
      </c>
      <c r="B5" s="11"/>
      <c r="C5" s="11"/>
      <c r="D5" s="11"/>
      <c r="E5" s="11"/>
      <c r="F5" s="8"/>
    </row>
    <row r="6" spans="1:6" ht="1.5" customHeight="1" x14ac:dyDescent="0.25">
      <c r="A6" s="8"/>
      <c r="B6" s="8"/>
      <c r="C6" s="8"/>
      <c r="D6" s="8"/>
      <c r="E6" s="8"/>
      <c r="F6" s="8"/>
    </row>
    <row r="7" spans="1:6" ht="102.75" customHeight="1" x14ac:dyDescent="0.2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18</v>
      </c>
    </row>
    <row r="8" spans="1:6" ht="15.75" x14ac:dyDescent="0.2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x14ac:dyDescent="0.25">
      <c r="A9" s="2"/>
      <c r="B9" s="2" t="s">
        <v>22</v>
      </c>
      <c r="C9" s="3"/>
      <c r="D9" s="3"/>
      <c r="E9" s="3"/>
      <c r="F9" s="3"/>
    </row>
    <row r="10" spans="1:6" ht="55.5" customHeight="1" x14ac:dyDescent="0.25">
      <c r="A10" s="4" t="s">
        <v>6</v>
      </c>
      <c r="B10" s="5" t="s">
        <v>7</v>
      </c>
      <c r="C10" s="6">
        <v>584345</v>
      </c>
      <c r="D10" s="6">
        <v>582444.03</v>
      </c>
      <c r="E10" s="6">
        <f>C10-D10</f>
        <v>1900.9699999999721</v>
      </c>
      <c r="F10" s="6">
        <f>D10/C10*100</f>
        <v>99.674683620121684</v>
      </c>
    </row>
    <row r="11" spans="1:6" ht="29.25" customHeight="1" x14ac:dyDescent="0.25">
      <c r="A11" s="9">
        <v>3160</v>
      </c>
      <c r="B11" s="5" t="s">
        <v>9</v>
      </c>
      <c r="C11" s="6">
        <v>5700</v>
      </c>
      <c r="D11" s="6">
        <v>5700</v>
      </c>
      <c r="E11" s="6">
        <f t="shared" ref="E11:E19" si="0">C11-D11</f>
        <v>0</v>
      </c>
      <c r="F11" s="6">
        <f t="shared" ref="F11:F20" si="1">D11/C11*100</f>
        <v>100</v>
      </c>
    </row>
    <row r="12" spans="1:6" ht="41.25" hidden="1" customHeight="1" x14ac:dyDescent="0.25">
      <c r="A12" s="4" t="s">
        <v>8</v>
      </c>
      <c r="B12" s="5" t="s">
        <v>9</v>
      </c>
      <c r="C12" s="6"/>
      <c r="D12" s="6"/>
      <c r="E12" s="6">
        <f t="shared" si="0"/>
        <v>0</v>
      </c>
      <c r="F12" s="6" t="e">
        <f t="shared" si="1"/>
        <v>#DIV/0!</v>
      </c>
    </row>
    <row r="13" spans="1:6" ht="18.75" customHeight="1" x14ac:dyDescent="0.25">
      <c r="A13" s="9">
        <v>4060</v>
      </c>
      <c r="B13" s="5" t="s">
        <v>20</v>
      </c>
      <c r="C13" s="6">
        <v>59701</v>
      </c>
      <c r="D13" s="6">
        <v>59599.35</v>
      </c>
      <c r="E13" s="6">
        <f t="shared" si="0"/>
        <v>101.65000000000146</v>
      </c>
      <c r="F13" s="6">
        <f t="shared" si="1"/>
        <v>99.829734845312473</v>
      </c>
    </row>
    <row r="14" spans="1:6" ht="15.75" x14ac:dyDescent="0.25">
      <c r="A14" s="9">
        <v>4090</v>
      </c>
      <c r="B14" s="5" t="s">
        <v>21</v>
      </c>
      <c r="C14" s="6">
        <v>233483</v>
      </c>
      <c r="D14" s="6">
        <v>230347.24</v>
      </c>
      <c r="E14" s="6">
        <f t="shared" si="0"/>
        <v>3135.7600000000093</v>
      </c>
      <c r="F14" s="6">
        <f t="shared" si="1"/>
        <v>98.656964318601354</v>
      </c>
    </row>
    <row r="15" spans="1:6" ht="15.75" x14ac:dyDescent="0.25">
      <c r="A15" s="9">
        <v>6060</v>
      </c>
      <c r="B15" s="5" t="s">
        <v>23</v>
      </c>
      <c r="C15" s="6">
        <v>54038</v>
      </c>
      <c r="D15" s="6">
        <v>22038</v>
      </c>
      <c r="E15" s="6">
        <f t="shared" si="0"/>
        <v>32000</v>
      </c>
      <c r="F15" s="6">
        <f t="shared" si="1"/>
        <v>40.782412376475811</v>
      </c>
    </row>
    <row r="16" spans="1:6" ht="31.5" x14ac:dyDescent="0.25">
      <c r="A16" s="9">
        <v>8290</v>
      </c>
      <c r="B16" s="5" t="s">
        <v>24</v>
      </c>
      <c r="C16" s="6">
        <v>35000</v>
      </c>
      <c r="D16" s="6">
        <v>35000</v>
      </c>
      <c r="E16" s="6">
        <f t="shared" si="0"/>
        <v>0</v>
      </c>
      <c r="F16" s="6">
        <f t="shared" si="1"/>
        <v>100</v>
      </c>
    </row>
    <row r="17" spans="1:6" ht="32.25" customHeight="1" x14ac:dyDescent="0.25">
      <c r="A17" s="4" t="s">
        <v>10</v>
      </c>
      <c r="B17" s="5" t="s">
        <v>11</v>
      </c>
      <c r="C17" s="6">
        <v>23400</v>
      </c>
      <c r="D17" s="6">
        <v>23379.040000000001</v>
      </c>
      <c r="E17" s="6">
        <f t="shared" si="0"/>
        <v>20.959999999999127</v>
      </c>
      <c r="F17" s="6">
        <f t="shared" si="1"/>
        <v>99.910427350427355</v>
      </c>
    </row>
    <row r="18" spans="1:6" ht="15.75" x14ac:dyDescent="0.25">
      <c r="A18" s="4" t="s">
        <v>12</v>
      </c>
      <c r="B18" s="5" t="s">
        <v>13</v>
      </c>
      <c r="C18" s="6">
        <v>12798</v>
      </c>
      <c r="D18" s="6">
        <v>12798</v>
      </c>
      <c r="E18" s="6">
        <f t="shared" si="0"/>
        <v>0</v>
      </c>
      <c r="F18" s="6">
        <f t="shared" si="1"/>
        <v>100</v>
      </c>
    </row>
    <row r="19" spans="1:6" ht="15.75" x14ac:dyDescent="0.25">
      <c r="A19" s="4" t="s">
        <v>14</v>
      </c>
      <c r="B19" s="5" t="s">
        <v>15</v>
      </c>
      <c r="C19" s="6">
        <v>19585</v>
      </c>
      <c r="D19" s="6">
        <v>19585</v>
      </c>
      <c r="E19" s="6">
        <f t="shared" si="0"/>
        <v>0</v>
      </c>
      <c r="F19" s="6">
        <f t="shared" si="1"/>
        <v>100</v>
      </c>
    </row>
    <row r="20" spans="1:6" ht="15.75" x14ac:dyDescent="0.25">
      <c r="A20" s="7" t="s">
        <v>16</v>
      </c>
      <c r="B20" s="7"/>
      <c r="C20" s="6">
        <f>SUM(C10:C19)</f>
        <v>1028050</v>
      </c>
      <c r="D20" s="6">
        <f t="shared" ref="D20:E20" si="2">SUM(D10:D19)</f>
        <v>990890.66</v>
      </c>
      <c r="E20" s="6">
        <f t="shared" si="2"/>
        <v>37159.339999999982</v>
      </c>
      <c r="F20" s="6">
        <f t="shared" si="1"/>
        <v>96.385454014882541</v>
      </c>
    </row>
    <row r="21" spans="1:6" ht="15.75" hidden="1" x14ac:dyDescent="0.25">
      <c r="A21" s="8"/>
      <c r="B21" s="8"/>
      <c r="C21" s="8"/>
      <c r="D21" s="8"/>
      <c r="E21" s="8"/>
      <c r="F21" s="8"/>
    </row>
    <row r="22" spans="1:6" ht="14.25" customHeight="1" x14ac:dyDescent="0.25">
      <c r="A22" s="8"/>
      <c r="B22" s="12" t="s">
        <v>19</v>
      </c>
      <c r="C22" s="13"/>
      <c r="D22" s="13"/>
      <c r="E22" s="8"/>
      <c r="F22" s="8"/>
    </row>
  </sheetData>
  <mergeCells count="4">
    <mergeCell ref="A4:E4"/>
    <mergeCell ref="A5:E5"/>
    <mergeCell ref="B22:D22"/>
    <mergeCell ref="C2:F3"/>
  </mergeCells>
  <pageMargins left="0.59055118110236204" right="0.59055118110236204" top="0.39370078740157499" bottom="0.39370078740157499" header="0" footer="0"/>
  <pageSetup paperSize="9" scale="8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2018-03-01T11:40:27Z</cp:lastPrinted>
  <dcterms:created xsi:type="dcterms:W3CDTF">2018-01-29T11:58:29Z</dcterms:created>
  <dcterms:modified xsi:type="dcterms:W3CDTF">2018-03-01T11:40:29Z</dcterms:modified>
</cp:coreProperties>
</file>